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8. EFICAX FUMIGACIONES SAS\"/>
    </mc:Choice>
  </mc:AlternateContent>
  <xr:revisionPtr revIDLastSave="0" documentId="8_{9B2FC16D-881A-4F7F-87DC-7E9BC707124D}" xr6:coauthVersionLast="47" xr6:coauthVersionMax="47" xr10:uidLastSave="{00000000-0000-0000-0000-000000000000}"/>
  <bookViews>
    <workbookView xWindow="-21720" yWindow="1170" windowWidth="21840" windowHeight="13020" xr2:uid="{E0A00D9B-5AE0-4054-B35E-5D54E0C7590C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H12" i="2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<sst xmlns="http://schemas.openxmlformats.org/spreadsheetml/2006/main" count="39" uniqueCount="29">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</sst>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44" fontId="9" fillId="0" borderId="11" xfId="1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tabSelected="1" topLeftCell="F1" zoomScale="90" zoomScaleNormal="90" workbookViewId="0">
      <pane ySplit="4" topLeftCell="A12" activePane="bottomLeft" state="frozen"/>
      <selection pane="bottomLeft" activeCell="J17" sqref="J17"/>
    </sheetView>
  </sheetViews>
  <sheetFormatPr baseColWidth="10" defaultColWidth="11.42578125" defaultRowHeight="14.25" x14ac:dyDescent="0.2"/>
  <cols>
    <col min="1" max="1" width="16.7109375" style="4" customWidth="1"/>
    <col min="2" max="2" width="16.140625" style="4" customWidth="1"/>
    <col min="3" max="3" width="18.85546875" style="5" customWidth="1"/>
    <col min="4" max="4" width="7.42578125" style="4" customWidth="1"/>
    <col min="5" max="5" width="73.5703125" style="4" customWidth="1"/>
    <col min="6" max="6" width="18.28515625" style="4" customWidth="1"/>
    <col min="7" max="9" width="23.42578125" style="28" customWidth="1"/>
    <col min="10" max="10" width="26.1406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25.5" customHeight="1" x14ac:dyDescent="0.2">
      <c r="A2" s="46" t="s">
        <v>4</v>
      </c>
      <c r="B2" s="47"/>
      <c r="C2" s="47"/>
      <c r="D2" s="47"/>
      <c r="E2" s="47"/>
      <c r="F2" s="47"/>
      <c r="G2" s="47"/>
      <c r="H2" s="47"/>
      <c r="I2" s="47"/>
      <c r="J2" s="48"/>
    </row>
    <row r="3" spans="1:10" ht="31.5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36" t="s">
        <v>19</v>
      </c>
      <c r="I4" s="36" t="s">
        <v>20</v>
      </c>
      <c r="J4" s="37" t="s">
        <v>18</v>
      </c>
    </row>
    <row r="5" spans="1:10" s="13" customFormat="1" ht="60.75" customHeight="1" x14ac:dyDescent="0.2">
      <c r="A5" s="40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>
        <v>883000</v>
      </c>
      <c r="H5" s="11">
        <f t="shared" ref="H5:H11" si="0">G5*19%</f>
        <v>167770</v>
      </c>
      <c r="I5" s="11">
        <f t="shared" ref="I5:I11" si="1">G5+H5</f>
        <v>1050770</v>
      </c>
      <c r="J5" s="12">
        <f>F5*I5</f>
        <v>2101540</v>
      </c>
    </row>
    <row r="6" spans="1:10" s="13" customFormat="1" ht="60.75" customHeight="1" thickBot="1" x14ac:dyDescent="0.25">
      <c r="A6" s="41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>
        <v>883000</v>
      </c>
      <c r="H6" s="18">
        <f t="shared" si="0"/>
        <v>167770</v>
      </c>
      <c r="I6" s="18">
        <f t="shared" si="1"/>
        <v>1050770</v>
      </c>
      <c r="J6" s="19">
        <f t="shared" ref="J6:J11" si="2">F6*I6</f>
        <v>2101540</v>
      </c>
    </row>
    <row r="7" spans="1:10" s="13" customFormat="1" ht="60.75" customHeight="1" x14ac:dyDescent="0.2">
      <c r="A7" s="40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>
        <v>595000</v>
      </c>
      <c r="H7" s="11">
        <f t="shared" si="0"/>
        <v>113050</v>
      </c>
      <c r="I7" s="11">
        <f t="shared" si="1"/>
        <v>708050</v>
      </c>
      <c r="J7" s="12">
        <f t="shared" si="2"/>
        <v>1416100</v>
      </c>
    </row>
    <row r="8" spans="1:10" s="13" customFormat="1" ht="60.75" customHeight="1" thickBot="1" x14ac:dyDescent="0.25">
      <c r="A8" s="42"/>
      <c r="B8" s="29" t="s">
        <v>16</v>
      </c>
      <c r="C8" s="29" t="s">
        <v>9</v>
      </c>
      <c r="D8" s="30">
        <v>4</v>
      </c>
      <c r="E8" s="31" t="s">
        <v>11</v>
      </c>
      <c r="F8" s="30">
        <v>2</v>
      </c>
      <c r="G8" s="32">
        <v>595000</v>
      </c>
      <c r="H8" s="33">
        <f t="shared" si="0"/>
        <v>113050</v>
      </c>
      <c r="I8" s="33">
        <f t="shared" si="1"/>
        <v>708050</v>
      </c>
      <c r="J8" s="34">
        <f t="shared" si="2"/>
        <v>1416100</v>
      </c>
    </row>
    <row r="9" spans="1:10" s="13" customFormat="1" ht="60.75" customHeight="1" x14ac:dyDescent="0.2">
      <c r="A9" s="40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>
        <v>412000</v>
      </c>
      <c r="H9" s="11">
        <f t="shared" si="0"/>
        <v>78280</v>
      </c>
      <c r="I9" s="11">
        <f t="shared" si="1"/>
        <v>490280</v>
      </c>
      <c r="J9" s="12">
        <f t="shared" si="2"/>
        <v>980560</v>
      </c>
    </row>
    <row r="10" spans="1:10" s="13" customFormat="1" ht="60.75" customHeight="1" x14ac:dyDescent="0.2">
      <c r="A10" s="52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24">
        <v>412000</v>
      </c>
      <c r="H10" s="25">
        <f t="shared" si="0"/>
        <v>78280</v>
      </c>
      <c r="I10" s="25">
        <f t="shared" si="1"/>
        <v>490280</v>
      </c>
      <c r="J10" s="26">
        <f t="shared" si="2"/>
        <v>980560</v>
      </c>
    </row>
    <row r="11" spans="1:10" s="13" customFormat="1" ht="60.75" customHeight="1" x14ac:dyDescent="0.2">
      <c r="A11" s="52"/>
      <c r="B11" s="55" t="s">
        <v>17</v>
      </c>
      <c r="C11" s="53" t="s">
        <v>28</v>
      </c>
      <c r="D11" s="22">
        <v>7</v>
      </c>
      <c r="E11" s="23" t="s">
        <v>27</v>
      </c>
      <c r="F11" s="22">
        <v>9</v>
      </c>
      <c r="G11" s="24">
        <v>40000</v>
      </c>
      <c r="H11" s="25">
        <f t="shared" si="0"/>
        <v>7600</v>
      </c>
      <c r="I11" s="25">
        <f t="shared" si="1"/>
        <v>47600</v>
      </c>
      <c r="J11" s="26">
        <f t="shared" si="2"/>
        <v>428400</v>
      </c>
    </row>
    <row r="12" spans="1:10" s="13" customFormat="1" ht="60.75" customHeight="1" thickBot="1" x14ac:dyDescent="0.25">
      <c r="A12" s="41"/>
      <c r="B12" s="56"/>
      <c r="C12" s="54"/>
      <c r="D12" s="15">
        <v>8</v>
      </c>
      <c r="E12" s="16" t="s">
        <v>24</v>
      </c>
      <c r="F12" s="15">
        <v>1</v>
      </c>
      <c r="G12" s="17">
        <v>120000</v>
      </c>
      <c r="H12" s="18">
        <f t="shared" ref="H12" si="3">G12*19%</f>
        <v>22800</v>
      </c>
      <c r="I12" s="18">
        <f t="shared" ref="I12" si="4">G12+H12</f>
        <v>142800</v>
      </c>
      <c r="J12" s="19">
        <f t="shared" ref="J12" si="5">F12*I12</f>
        <v>142800</v>
      </c>
    </row>
    <row r="13" spans="1:10" s="13" customFormat="1" ht="35.25" customHeight="1" thickBot="1" x14ac:dyDescent="0.25">
      <c r="A13" s="38" t="s">
        <v>0</v>
      </c>
      <c r="B13" s="39"/>
      <c r="C13" s="39"/>
      <c r="D13" s="39"/>
      <c r="E13" s="39"/>
      <c r="F13" s="39"/>
      <c r="G13" s="35">
        <f>SUM(G5:G12)</f>
        <v>3940000</v>
      </c>
      <c r="H13" s="35">
        <f>SUM(H5:H12)</f>
        <v>748600</v>
      </c>
      <c r="I13" s="35">
        <f>SUM(I5:I12)</f>
        <v>4688600</v>
      </c>
      <c r="J13" s="35">
        <f>SUM(J5:J12)</f>
        <v>9567600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2026-05-15T14:58:22Z</dcterms:modified>
</cp:coreProperties>
</file>